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never" defaultThemeVersion="124226"/>
  <bookViews>
    <workbookView xWindow="240" yWindow="108" windowWidth="14808" windowHeight="7056" activeTab="5"/>
  </bookViews>
  <sheets>
    <sheet name="Bar Bends" sheetId="8" r:id="rId1"/>
    <sheet name="Dev Lengths" sheetId="4" r:id="rId2"/>
    <sheet name="Lap Lengths" sheetId="5" r:id="rId3"/>
    <sheet name="Bar Types" sheetId="3" r:id="rId4"/>
    <sheet name="Schedule" sheetId="9" r:id="rId5"/>
    <sheet name="Abutment Bar Calcs" sheetId="7" r:id="rId6"/>
  </sheets>
  <externalReferences>
    <externalReference r:id="rId7"/>
  </externalReferences>
  <definedNames>
    <definedName name="_xlnm.Print_Area" localSheetId="5">'Abutment Bar Calcs'!$A$1:$J$19</definedName>
  </definedNames>
  <calcPr calcId="162913"/>
</workbook>
</file>

<file path=xl/calcChain.xml><?xml version="1.0" encoding="utf-8"?>
<calcChain xmlns="http://schemas.openxmlformats.org/spreadsheetml/2006/main">
  <c r="C16" i="7" l="1"/>
  <c r="C19" i="7"/>
  <c r="K16" i="7" l="1"/>
  <c r="K17" i="7"/>
  <c r="H7" i="9"/>
  <c r="I7" i="9"/>
  <c r="J7" i="9"/>
  <c r="K7" i="9"/>
  <c r="H8" i="9"/>
  <c r="I8" i="9"/>
  <c r="J8" i="9"/>
  <c r="K8" i="9"/>
  <c r="G9" i="9"/>
  <c r="H9" i="9"/>
  <c r="I9" i="9"/>
  <c r="J9" i="9"/>
  <c r="K9" i="9"/>
  <c r="J10" i="9"/>
  <c r="K10" i="9"/>
  <c r="H11" i="9"/>
  <c r="I11" i="9"/>
  <c r="J11" i="9"/>
  <c r="K11" i="9"/>
  <c r="H12" i="9"/>
  <c r="I12" i="9"/>
  <c r="J12" i="9"/>
  <c r="K12" i="9"/>
  <c r="I13" i="9"/>
  <c r="J13" i="9"/>
  <c r="K13" i="9"/>
  <c r="I14" i="9"/>
  <c r="J14" i="9"/>
  <c r="K14" i="9"/>
  <c r="H6" i="9"/>
  <c r="I6" i="9"/>
  <c r="J6" i="9"/>
  <c r="K6" i="9"/>
  <c r="F7" i="9"/>
  <c r="F8" i="9"/>
  <c r="F9" i="9"/>
  <c r="F10" i="9"/>
  <c r="F11" i="9"/>
  <c r="F12" i="9"/>
  <c r="F13" i="9"/>
  <c r="F14" i="9"/>
  <c r="F6" i="9"/>
  <c r="E7" i="9"/>
  <c r="E8" i="9"/>
  <c r="E9" i="9"/>
  <c r="E6" i="9"/>
  <c r="C7" i="9"/>
  <c r="C8" i="9"/>
  <c r="C9" i="9"/>
  <c r="C10" i="9"/>
  <c r="C11" i="9"/>
  <c r="C14" i="9"/>
  <c r="C6" i="9"/>
  <c r="B7" i="9"/>
  <c r="B8" i="9"/>
  <c r="B9" i="9"/>
  <c r="B10" i="9"/>
  <c r="B11" i="9"/>
  <c r="B12" i="9"/>
  <c r="B13" i="9"/>
  <c r="B14" i="9"/>
  <c r="B15" i="9"/>
  <c r="B6" i="9"/>
  <c r="F18" i="7"/>
  <c r="E16" i="7"/>
  <c r="E17" i="7"/>
  <c r="E18" i="7"/>
  <c r="O6" i="7"/>
  <c r="P6" i="7" s="1"/>
  <c r="Q6" i="7" s="1"/>
  <c r="R6" i="7" s="1"/>
  <c r="S6" i="7" s="1"/>
  <c r="O5" i="7"/>
  <c r="P5" i="7" s="1"/>
  <c r="Q5" i="7" s="1"/>
  <c r="R5" i="7" s="1"/>
  <c r="C11" i="7"/>
  <c r="C12" i="7" s="1"/>
  <c r="F15" i="7"/>
  <c r="H15" i="7" s="1"/>
  <c r="S5" i="7" l="1"/>
  <c r="F16" i="7"/>
  <c r="F17" i="7" s="1"/>
  <c r="G18" i="7" s="1"/>
  <c r="C13" i="7"/>
  <c r="D19" i="7"/>
  <c r="E14" i="9" s="1"/>
  <c r="E19" i="7"/>
  <c r="G19" i="7" s="1"/>
  <c r="E11" i="7" l="1"/>
  <c r="E12" i="7"/>
  <c r="F12" i="7" s="1"/>
  <c r="E13" i="7"/>
  <c r="F13" i="7" s="1"/>
  <c r="B16" i="9" l="1"/>
  <c r="E15" i="7" l="1"/>
  <c r="C15" i="7" s="1"/>
  <c r="D15" i="7" l="1"/>
  <c r="E10" i="9" s="1"/>
  <c r="G15" i="7"/>
  <c r="K13" i="7"/>
  <c r="K12" i="7"/>
  <c r="K11" i="7"/>
  <c r="C17" i="7" l="1"/>
  <c r="C12" i="9" s="1"/>
  <c r="D16" i="7"/>
  <c r="E11" i="9" s="1"/>
  <c r="D11" i="7"/>
  <c r="D13" i="7"/>
  <c r="D12" i="7"/>
  <c r="C18" i="7" l="1"/>
  <c r="D17" i="7"/>
  <c r="E12" i="9" s="1"/>
  <c r="D18" i="7" l="1"/>
  <c r="E13" i="9" s="1"/>
  <c r="E16" i="9" s="1"/>
  <c r="C13" i="9"/>
</calcChain>
</file>

<file path=xl/sharedStrings.xml><?xml version="1.0" encoding="utf-8"?>
<sst xmlns="http://schemas.openxmlformats.org/spreadsheetml/2006/main" count="83" uniqueCount="67">
  <si>
    <t>Job no:</t>
  </si>
  <si>
    <t>sheet:</t>
  </si>
  <si>
    <t>Design:</t>
  </si>
  <si>
    <t>DBL</t>
  </si>
  <si>
    <t>Date:</t>
  </si>
  <si>
    <t>Check:</t>
  </si>
  <si>
    <t>Office:</t>
  </si>
  <si>
    <t>Columbus</t>
  </si>
  <si>
    <t>Project:</t>
  </si>
  <si>
    <t>Element:</t>
  </si>
  <si>
    <t>A</t>
  </si>
  <si>
    <t>B</t>
  </si>
  <si>
    <t>C</t>
  </si>
  <si>
    <t>D</t>
  </si>
  <si>
    <t>MARK</t>
  </si>
  <si>
    <t>TYPE</t>
  </si>
  <si>
    <t>QTY.</t>
  </si>
  <si>
    <t>CLR.</t>
  </si>
  <si>
    <t>DIMENSIONS (FT)</t>
  </si>
  <si>
    <t>#</t>
  </si>
  <si>
    <t>FT</t>
  </si>
  <si>
    <t>ST</t>
  </si>
  <si>
    <t>E</t>
  </si>
  <si>
    <t>08353</t>
  </si>
  <si>
    <t>FRA-70-1301L</t>
  </si>
  <si>
    <t>Location</t>
  </si>
  <si>
    <t>NUMBER</t>
  </si>
  <si>
    <t>LENGTH</t>
  </si>
  <si>
    <t>WEIGHT</t>
  </si>
  <si>
    <t>DIMENSIONS</t>
  </si>
  <si>
    <t>TOTAL</t>
  </si>
  <si>
    <t>INC.</t>
  </si>
  <si>
    <t>30'-0"</t>
  </si>
  <si>
    <t>3'-9"</t>
  </si>
  <si>
    <t>Total Length</t>
  </si>
  <si>
    <t>Weight</t>
  </si>
  <si>
    <t>LB</t>
  </si>
  <si>
    <t xml:space="preserve"> </t>
  </si>
  <si>
    <t>ABUTMENT REINFORCING STEEL BARS</t>
  </si>
  <si>
    <t>Deck Elevations</t>
  </si>
  <si>
    <t>RA Backwall</t>
  </si>
  <si>
    <t>FA Backwall</t>
  </si>
  <si>
    <t>Lt. Shoulder</t>
  </si>
  <si>
    <t>Rt. Shoulder</t>
  </si>
  <si>
    <t>Lt. T/Parapet</t>
  </si>
  <si>
    <t>Rt. T/Parapet</t>
  </si>
  <si>
    <t>Center/Lanes</t>
  </si>
  <si>
    <t>NOTE: Directions are looking at Face of Rear Abutment</t>
  </si>
  <si>
    <t>A501</t>
  </si>
  <si>
    <t>A502</t>
  </si>
  <si>
    <t>A503</t>
  </si>
  <si>
    <t>A601</t>
  </si>
  <si>
    <t>A602</t>
  </si>
  <si>
    <t>A603</t>
  </si>
  <si>
    <t>A604</t>
  </si>
  <si>
    <t>A605</t>
  </si>
  <si>
    <t>12'-7"</t>
  </si>
  <si>
    <t>11'-11"</t>
  </si>
  <si>
    <t>3'-7"</t>
  </si>
  <si>
    <t>2'-6"</t>
  </si>
  <si>
    <t>3'-10"</t>
  </si>
  <si>
    <t>1'-6"</t>
  </si>
  <si>
    <t>0'-11"</t>
  </si>
  <si>
    <t>1'-5"</t>
  </si>
  <si>
    <t>1'-0"</t>
  </si>
  <si>
    <t>3'-0"</t>
  </si>
  <si>
    <t>Abutment Reinforcing Steel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</si>
</sst>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mm/dd/yy"/>
    <numFmt numFmtId="165" formatCode="0.000"/>
    <numFmt numFmtId="166" formatCode="0;\-0;;@"/>
    <numFmt numFmtId="167" formatCode="##0\'\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rgb="FF7030A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22">
    <xf numFmtId="0" fontId="0" fillId="0" borderId="0" xfId="0"/>
    <xf numFmtId="2" fontId="2" fillId="0" borderId="1" xfId="1" applyNumberFormat="1" applyFill="1" applyBorder="1"/>
    <xf numFmtId="2" fontId="2" fillId="0" borderId="2" xfId="1" applyNumberFormat="1" applyFill="1" applyBorder="1"/>
    <xf numFmtId="2" fontId="2" fillId="0" borderId="2" xfId="1" applyNumberFormat="1" applyFill="1" applyBorder="1" applyAlignment="1">
      <alignment horizontal="right"/>
    </xf>
    <xf numFmtId="2" fontId="2" fillId="0" borderId="2" xfId="1" applyNumberFormat="1" applyFont="1" applyBorder="1"/>
    <xf numFmtId="49" fontId="2" fillId="0" borderId="2" xfId="1" applyNumberFormat="1" applyFont="1" applyFill="1" applyBorder="1" applyAlignment="1">
      <alignment horizontal="left"/>
    </xf>
    <xf numFmtId="2" fontId="2" fillId="0" borderId="2" xfId="1" applyNumberForma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0" fillId="0" borderId="0" xfId="0" applyBorder="1"/>
    <xf numFmtId="2" fontId="2" fillId="0" borderId="4" xfId="1" applyNumberFormat="1" applyFill="1" applyBorder="1"/>
    <xf numFmtId="2" fontId="2" fillId="0" borderId="0" xfId="1" applyNumberFormat="1" applyFill="1" applyBorder="1" applyAlignment="1">
      <alignment horizontal="center"/>
    </xf>
    <xf numFmtId="2" fontId="2" fillId="0" borderId="0" xfId="1" applyNumberFormat="1" applyFill="1" applyBorder="1" applyAlignment="1">
      <alignment horizontal="right"/>
    </xf>
    <xf numFmtId="2" fontId="2" fillId="0" borderId="0" xfId="1" applyNumberFormat="1" applyFont="1" applyBorder="1"/>
    <xf numFmtId="2" fontId="2" fillId="0" borderId="0" xfId="1" applyNumberFormat="1" applyFont="1" applyFill="1" applyBorder="1" applyAlignment="1">
      <alignment horizontal="center"/>
    </xf>
    <xf numFmtId="164" fontId="2" fillId="0" borderId="0" xfId="1" applyNumberFormat="1" applyFill="1" applyBorder="1" applyAlignment="1">
      <alignment horizontal="center"/>
    </xf>
    <xf numFmtId="2" fontId="2" fillId="0" borderId="0" xfId="1" applyNumberFormat="1" applyFill="1" applyBorder="1" applyAlignment="1">
      <alignment horizontal="left"/>
    </xf>
    <xf numFmtId="2" fontId="2" fillId="0" borderId="0" xfId="1" applyNumberFormat="1" applyFill="1" applyBorder="1"/>
    <xf numFmtId="2" fontId="2" fillId="0" borderId="0" xfId="1" applyNumberFormat="1" applyFont="1" applyFill="1" applyBorder="1" applyAlignment="1">
      <alignment horizontal="left"/>
    </xf>
    <xf numFmtId="2" fontId="2" fillId="0" borderId="6" xfId="1" applyNumberFormat="1" applyFill="1" applyBorder="1"/>
    <xf numFmtId="2" fontId="2" fillId="0" borderId="7" xfId="1" applyNumberFormat="1" applyFill="1" applyBorder="1" applyAlignment="1">
      <alignment horizontal="center"/>
    </xf>
    <xf numFmtId="2" fontId="2" fillId="0" borderId="7" xfId="1" applyNumberFormat="1" applyFill="1" applyBorder="1" applyAlignment="1">
      <alignment horizontal="right"/>
    </xf>
    <xf numFmtId="2" fontId="2" fillId="0" borderId="7" xfId="1" applyNumberFormat="1" applyFont="1" applyBorder="1"/>
    <xf numFmtId="2" fontId="2" fillId="0" borderId="7" xfId="1" applyNumberFormat="1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2" fontId="0" fillId="0" borderId="0" xfId="0" applyNumberFormat="1" applyBorder="1" applyAlignment="1">
      <alignment horizontal="center"/>
    </xf>
    <xf numFmtId="2" fontId="2" fillId="0" borderId="0" xfId="1" applyNumberFormat="1" applyFont="1" applyFill="1" applyBorder="1"/>
    <xf numFmtId="0" fontId="2" fillId="0" borderId="3" xfId="1" applyNumberFormat="1" applyFont="1" applyFill="1" applyBorder="1" applyAlignment="1">
      <alignment horizontal="center"/>
    </xf>
    <xf numFmtId="164" fontId="2" fillId="0" borderId="5" xfId="1" applyNumberFormat="1" applyFill="1" applyBorder="1" applyAlignment="1">
      <alignment horizontal="center"/>
    </xf>
    <xf numFmtId="2" fontId="2" fillId="0" borderId="5" xfId="1" applyNumberFormat="1" applyFill="1" applyBorder="1"/>
    <xf numFmtId="2" fontId="2" fillId="0" borderId="8" xfId="1" applyNumberFormat="1" applyFill="1" applyBorder="1"/>
    <xf numFmtId="2" fontId="2" fillId="0" borderId="0" xfId="1" applyNumberFormat="1" applyFont="1" applyFill="1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2" fillId="0" borderId="0" xfId="1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Font="1" applyFill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6" fillId="0" borderId="0" xfId="0" applyFont="1" applyFill="1"/>
    <xf numFmtId="0" fontId="7" fillId="0" borderId="24" xfId="1" applyFont="1" applyFill="1" applyBorder="1" applyAlignment="1">
      <alignment horizontal="center" vertical="center"/>
    </xf>
    <xf numFmtId="0" fontId="6" fillId="0" borderId="4" xfId="0" applyFont="1" applyFill="1" applyBorder="1"/>
    <xf numFmtId="0" fontId="6" fillId="0" borderId="0" xfId="0" applyFont="1" applyFill="1" applyBorder="1"/>
    <xf numFmtId="166" fontId="6" fillId="0" borderId="26" xfId="0" applyNumberFormat="1" applyFont="1" applyFill="1" applyBorder="1" applyAlignment="1">
      <alignment horizontal="center"/>
    </xf>
    <xf numFmtId="166" fontId="6" fillId="0" borderId="27" xfId="0" applyNumberFormat="1" applyFont="1" applyFill="1" applyBorder="1" applyAlignment="1">
      <alignment horizontal="center"/>
    </xf>
    <xf numFmtId="2" fontId="6" fillId="0" borderId="27" xfId="0" applyNumberFormat="1" applyFont="1" applyFill="1" applyBorder="1" applyAlignment="1">
      <alignment horizontal="center"/>
    </xf>
    <xf numFmtId="2" fontId="6" fillId="0" borderId="34" xfId="0" applyNumberFormat="1" applyFont="1" applyFill="1" applyBorder="1" applyAlignment="1">
      <alignment horizontal="center"/>
    </xf>
    <xf numFmtId="166" fontId="6" fillId="0" borderId="22" xfId="0" applyNumberFormat="1" applyFont="1" applyFill="1" applyBorder="1" applyAlignment="1">
      <alignment horizontal="center"/>
    </xf>
    <xf numFmtId="3" fontId="6" fillId="0" borderId="35" xfId="0" applyNumberFormat="1" applyFont="1" applyFill="1" applyBorder="1" applyAlignment="1">
      <alignment horizontal="center"/>
    </xf>
    <xf numFmtId="167" fontId="6" fillId="0" borderId="35" xfId="0" applyNumberFormat="1" applyFont="1" applyFill="1" applyBorder="1" applyAlignment="1">
      <alignment horizontal="right"/>
    </xf>
    <xf numFmtId="166" fontId="6" fillId="0" borderId="35" xfId="0" applyNumberFormat="1" applyFont="1" applyFill="1" applyBorder="1" applyAlignment="1">
      <alignment horizontal="center"/>
    </xf>
    <xf numFmtId="167" fontId="6" fillId="0" borderId="36" xfId="0" applyNumberFormat="1" applyFont="1" applyFill="1" applyBorder="1" applyAlignment="1">
      <alignment horizontal="right"/>
    </xf>
    <xf numFmtId="2" fontId="4" fillId="0" borderId="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2" fontId="0" fillId="0" borderId="37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2" fontId="0" fillId="0" borderId="0" xfId="0" applyNumberForma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7" fillId="0" borderId="29" xfId="1" applyFont="1" applyFill="1" applyBorder="1" applyAlignment="1">
      <alignment horizontal="center" vertical="center"/>
    </xf>
    <xf numFmtId="0" fontId="7" fillId="0" borderId="32" xfId="1" applyFont="1" applyFill="1" applyBorder="1" applyAlignment="1">
      <alignment horizontal="center" vertical="center"/>
    </xf>
    <xf numFmtId="0" fontId="7" fillId="0" borderId="30" xfId="1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horizontal="center" vertical="center"/>
    </xf>
    <xf numFmtId="166" fontId="6" fillId="0" borderId="13" xfId="0" applyNumberFormat="1" applyFont="1" applyFill="1" applyBorder="1" applyAlignment="1">
      <alignment horizontal="center"/>
    </xf>
    <xf numFmtId="166" fontId="6" fillId="0" borderId="16" xfId="0" applyNumberFormat="1" applyFont="1" applyFill="1" applyBorder="1" applyAlignment="1">
      <alignment horizontal="center"/>
    </xf>
    <xf numFmtId="166" fontId="6" fillId="0" borderId="15" xfId="0" applyNumberFormat="1" applyFont="1" applyFill="1" applyBorder="1" applyAlignment="1">
      <alignment horizontal="center"/>
    </xf>
    <xf numFmtId="0" fontId="7" fillId="0" borderId="23" xfId="1" applyFont="1" applyFill="1" applyBorder="1" applyAlignment="1">
      <alignment horizontal="center" vertical="center"/>
    </xf>
    <xf numFmtId="0" fontId="7" fillId="0" borderId="26" xfId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horizontal="center" vertical="center"/>
    </xf>
    <xf numFmtId="0" fontId="7" fillId="0" borderId="31" xfId="1" applyFont="1" applyFill="1" applyBorder="1" applyAlignment="1">
      <alignment horizontal="center" vertical="center"/>
    </xf>
    <xf numFmtId="0" fontId="7" fillId="0" borderId="28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/>
    </xf>
    <xf numFmtId="0" fontId="7" fillId="0" borderId="16" xfId="1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63499</xdr:rowOff>
    </xdr:from>
    <xdr:to>
      <xdr:col>11</xdr:col>
      <xdr:colOff>158751</xdr:colOff>
      <xdr:row>30</xdr:row>
      <xdr:rowOff>31750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598" t="40208" r="64857" b="5021"/>
        <a:stretch/>
      </xdr:blipFill>
      <xdr:spPr>
        <a:xfrm>
          <a:off x="0" y="253999"/>
          <a:ext cx="7842251" cy="54927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1</xdr:row>
      <xdr:rowOff>142874</xdr:rowOff>
    </xdr:from>
    <xdr:to>
      <xdr:col>8</xdr:col>
      <xdr:colOff>404813</xdr:colOff>
      <xdr:row>10</xdr:row>
      <xdr:rowOff>166687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3433" t="46682" r="67739" b="35984"/>
        <a:stretch/>
      </xdr:blipFill>
      <xdr:spPr>
        <a:xfrm>
          <a:off x="428625" y="333374"/>
          <a:ext cx="5500688" cy="1738313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12</xdr:row>
      <xdr:rowOff>0</xdr:rowOff>
    </xdr:from>
    <xdr:to>
      <xdr:col>8</xdr:col>
      <xdr:colOff>500062</xdr:colOff>
      <xdr:row>26</xdr:row>
      <xdr:rowOff>166688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3433" t="64015" r="67902" b="7728"/>
        <a:stretch/>
      </xdr:blipFill>
      <xdr:spPr>
        <a:xfrm>
          <a:off x="571500" y="2286000"/>
          <a:ext cx="5453062" cy="283368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85726</xdr:colOff>
      <xdr:row>1</xdr:row>
      <xdr:rowOff>123826</xdr:rowOff>
    </xdr:from>
    <xdr:to>
      <xdr:col>11</xdr:col>
      <xdr:colOff>238125</xdr:colOff>
      <xdr:row>13</xdr:row>
      <xdr:rowOff>171450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934" t="50242" r="64900" b="26489"/>
        <a:stretch/>
      </xdr:blipFill>
      <xdr:spPr>
        <a:xfrm>
          <a:off x="771526" y="314326"/>
          <a:ext cx="7010399" cy="2333624"/>
        </a:xfrm>
        <a:prstGeom prst="rect">
          <a:avLst/>
        </a:prstGeom>
      </xdr:spPr>
    </xdr:pic>
    <xdr:clientData/>
  </xdr:twoCellAnchor>
  <xdr:twoCellAnchor editAs="oneCell">
    <xdr:from>
      <xdr:col>1</xdr:col>
      <xdr:colOff>152399</xdr:colOff>
      <xdr:row>15</xdr:row>
      <xdr:rowOff>38100</xdr:rowOff>
    </xdr:from>
    <xdr:to>
      <xdr:col>11</xdr:col>
      <xdr:colOff>76200</xdr:colOff>
      <xdr:row>35</xdr:row>
      <xdr:rowOff>95250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0441" t="50624" r="66181" b="10815"/>
        <a:stretch/>
      </xdr:blipFill>
      <xdr:spPr>
        <a:xfrm>
          <a:off x="838199" y="2895600"/>
          <a:ext cx="6781801" cy="38671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548368</xdr:colOff>
      <xdr:row>1</xdr:row>
      <xdr:rowOff>185057</xdr:rowOff>
    </xdr:from>
    <xdr:to>
      <xdr:col>8</xdr:col>
      <xdr:colOff>675887</xdr:colOff>
      <xdr:row>39</xdr:row>
      <xdr:rowOff>35225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8725" y="375557"/>
          <a:ext cx="4890019" cy="708916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0"/>
          <a:ext cx="179070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371475</xdr:colOff>
      <xdr:row>2</xdr:row>
      <xdr:rowOff>38100</xdr:rowOff>
    </xdr:from>
    <xdr:to>
      <xdr:col>1</xdr:col>
      <xdr:colOff>605790</xdr:colOff>
      <xdr:row>5</xdr:row>
      <xdr:rowOff>66675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1475" y="438150"/>
          <a:ext cx="9334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0" y="0"/>
          <a:ext cx="18764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301L_Parapet%20Rebar%20Schedul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 Types"/>
      <sheetName val="Main"/>
      <sheetName val="Bar Data"/>
      <sheetName val="Schedule"/>
      <sheetName val="Bar Length Calcs"/>
    </sheetNames>
    <sheetDataSet>
      <sheetData sheetId="0" refreshError="1"/>
      <sheetData sheetId="1">
        <row r="148">
          <cell r="B148" t="str">
            <v xml:space="preserve">TOTAL </v>
          </cell>
        </row>
      </sheetData>
      <sheetData sheetId="2" refreshError="1"/>
      <sheetData sheetId="3" refreshError="1"/>
      <sheetData sheetId="4">
        <row r="5">
          <cell r="M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zoomScale="90" zoomScaleNormal="90" workbookViewId="0">
      <selection activeCell="Q16" sqref="Q16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H31" sqref="H31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zoomScale="90" zoomScaleNormal="90" workbookViewId="0">
      <selection activeCell="N4" sqref="N4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N17"/>
  <sheetViews>
    <sheetView zoomScale="70" zoomScaleNormal="70" workbookViewId="0">
      <selection activeCell="R12" sqref="R12"/>
    </sheetView>
  </sheetViews>
  <sheetFormatPr defaultRowHeight="14.4" x14ac:dyDescent="0.3"/>
  <sheetData>
    <row r="17" spans="14:14" x14ac:dyDescent="0.3">
      <c r="N17" t="s">
        <v>37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6"/>
  <sheetViews>
    <sheetView workbookViewId="0">
      <selection activeCell="E14" sqref="E14"/>
    </sheetView>
  </sheetViews>
  <sheetFormatPr defaultColWidth="9" defaultRowHeight="13.8" x14ac:dyDescent="0.3"/>
  <cols>
    <col min="1" max="1" width="3.21875" style="65" customWidth="1"/>
    <col min="2" max="12" width="8.6640625" style="65" customWidth="1"/>
    <col min="13" max="13" width="3.21875" style="65" customWidth="1"/>
    <col min="14" max="14" width="9" style="65"/>
    <col min="15" max="15" width="10.6640625" style="65" customWidth="1"/>
    <col min="16" max="17" width="10.6640625" style="65" hidden="1" customWidth="1"/>
    <col min="18" max="24" width="10.6640625" style="65" customWidth="1"/>
    <col min="25" max="26" width="10.6640625" style="65" hidden="1" customWidth="1"/>
    <col min="27" max="27" width="10.6640625" style="65" customWidth="1"/>
    <col min="28" max="16384" width="9" style="65"/>
  </cols>
  <sheetData>
    <row r="1" spans="2:13" ht="14.4" thickBot="1" x14ac:dyDescent="0.35"/>
    <row r="2" spans="2:13" x14ac:dyDescent="0.3">
      <c r="B2" s="106" t="s">
        <v>14</v>
      </c>
      <c r="C2" s="66" t="s">
        <v>26</v>
      </c>
      <c r="D2" s="109" t="s">
        <v>27</v>
      </c>
      <c r="E2" s="109" t="s">
        <v>28</v>
      </c>
      <c r="F2" s="109" t="s">
        <v>15</v>
      </c>
      <c r="G2" s="113" t="s">
        <v>29</v>
      </c>
      <c r="H2" s="114"/>
      <c r="I2" s="114"/>
      <c r="J2" s="114"/>
      <c r="K2" s="114"/>
      <c r="L2" s="115"/>
      <c r="M2" s="67"/>
    </row>
    <row r="3" spans="2:13" x14ac:dyDescent="0.3">
      <c r="B3" s="107"/>
      <c r="C3" s="110" t="s">
        <v>30</v>
      </c>
      <c r="D3" s="110"/>
      <c r="E3" s="112"/>
      <c r="F3" s="112"/>
      <c r="G3" s="99" t="s">
        <v>10</v>
      </c>
      <c r="H3" s="99" t="s">
        <v>11</v>
      </c>
      <c r="I3" s="99" t="s">
        <v>12</v>
      </c>
      <c r="J3" s="99" t="s">
        <v>13</v>
      </c>
      <c r="K3" s="99" t="s">
        <v>22</v>
      </c>
      <c r="L3" s="101" t="s">
        <v>31</v>
      </c>
      <c r="M3" s="67"/>
    </row>
    <row r="4" spans="2:13" ht="14.4" thickBot="1" x14ac:dyDescent="0.35">
      <c r="B4" s="108"/>
      <c r="C4" s="111"/>
      <c r="D4" s="111"/>
      <c r="E4" s="111"/>
      <c r="F4" s="111"/>
      <c r="G4" s="100"/>
      <c r="H4" s="100"/>
      <c r="I4" s="100"/>
      <c r="J4" s="100"/>
      <c r="K4" s="100"/>
      <c r="L4" s="102"/>
      <c r="M4" s="67"/>
    </row>
    <row r="5" spans="2:13" x14ac:dyDescent="0.3">
      <c r="B5" s="103" t="s">
        <v>38</v>
      </c>
      <c r="C5" s="104"/>
      <c r="D5" s="104"/>
      <c r="E5" s="104"/>
      <c r="F5" s="104"/>
      <c r="G5" s="104"/>
      <c r="H5" s="104"/>
      <c r="I5" s="104"/>
      <c r="J5" s="104"/>
      <c r="K5" s="104"/>
      <c r="L5" s="105"/>
      <c r="M5" s="68"/>
    </row>
    <row r="6" spans="2:13" x14ac:dyDescent="0.3">
      <c r="B6" s="69" t="str">
        <f>'Abutment Bar Calcs'!A11</f>
        <v>A501</v>
      </c>
      <c r="C6" s="70">
        <f>'Abutment Bar Calcs'!C11</f>
        <v>8</v>
      </c>
      <c r="D6" s="71" t="s">
        <v>32</v>
      </c>
      <c r="E6" s="70">
        <f>'Abutment Bar Calcs'!D11</f>
        <v>250.32</v>
      </c>
      <c r="F6" s="70" t="str">
        <f>'Abutment Bar Calcs'!B11</f>
        <v>ST</v>
      </c>
      <c r="G6" s="71"/>
      <c r="H6" s="71" t="str">
        <f>IF('Abutment Bar Calcs'!G11=0, " ", 'Abutment Bar Calcs'!G11)</f>
        <v xml:space="preserve"> </v>
      </c>
      <c r="I6" s="71" t="str">
        <f>IF('Abutment Bar Calcs'!H11=0, " ", 'Abutment Bar Calcs'!H11)</f>
        <v xml:space="preserve"> </v>
      </c>
      <c r="J6" s="71" t="str">
        <f>IF('Abutment Bar Calcs'!I11=0, " ", 'Abutment Bar Calcs'!I11)</f>
        <v xml:space="preserve"> </v>
      </c>
      <c r="K6" s="71" t="str">
        <f>IF('Abutment Bar Calcs'!J11=0, " ", 'Abutment Bar Calcs'!J11)</f>
        <v xml:space="preserve"> </v>
      </c>
      <c r="L6" s="72"/>
      <c r="M6" s="68"/>
    </row>
    <row r="7" spans="2:13" x14ac:dyDescent="0.3">
      <c r="B7" s="69" t="str">
        <f>'Abutment Bar Calcs'!A12</f>
        <v>A502</v>
      </c>
      <c r="C7" s="70">
        <f>'Abutment Bar Calcs'!C12</f>
        <v>8</v>
      </c>
      <c r="D7" s="71" t="s">
        <v>56</v>
      </c>
      <c r="E7" s="70">
        <f>'Abutment Bar Calcs'!D12</f>
        <v>104.99533333333331</v>
      </c>
      <c r="F7" s="70" t="str">
        <f>'Abutment Bar Calcs'!B12</f>
        <v>ST</v>
      </c>
      <c r="G7" s="71"/>
      <c r="H7" s="71" t="str">
        <f>IF('Abutment Bar Calcs'!G12=0, " ", 'Abutment Bar Calcs'!G12)</f>
        <v xml:space="preserve"> </v>
      </c>
      <c r="I7" s="71" t="str">
        <f>IF('Abutment Bar Calcs'!H12=0, " ", 'Abutment Bar Calcs'!H12)</f>
        <v xml:space="preserve"> </v>
      </c>
      <c r="J7" s="71" t="str">
        <f>IF('Abutment Bar Calcs'!I12=0, " ", 'Abutment Bar Calcs'!I12)</f>
        <v xml:space="preserve"> </v>
      </c>
      <c r="K7" s="71" t="str">
        <f>IF('Abutment Bar Calcs'!J12=0, " ", 'Abutment Bar Calcs'!J12)</f>
        <v xml:space="preserve"> </v>
      </c>
      <c r="L7" s="72"/>
      <c r="M7" s="68"/>
    </row>
    <row r="8" spans="2:13" x14ac:dyDescent="0.3">
      <c r="B8" s="69" t="str">
        <f>'Abutment Bar Calcs'!A13</f>
        <v>A503</v>
      </c>
      <c r="C8" s="70">
        <f>'Abutment Bar Calcs'!C13</f>
        <v>8</v>
      </c>
      <c r="D8" s="71" t="s">
        <v>57</v>
      </c>
      <c r="E8" s="70">
        <f>'Abutment Bar Calcs'!D13</f>
        <v>99.432666666666648</v>
      </c>
      <c r="F8" s="70" t="str">
        <f>'Abutment Bar Calcs'!B13</f>
        <v>ST</v>
      </c>
      <c r="G8" s="71"/>
      <c r="H8" s="71" t="str">
        <f>IF('Abutment Bar Calcs'!G13=0, " ", 'Abutment Bar Calcs'!G13)</f>
        <v xml:space="preserve"> </v>
      </c>
      <c r="I8" s="71" t="str">
        <f>IF('Abutment Bar Calcs'!H13=0, " ", 'Abutment Bar Calcs'!H13)</f>
        <v xml:space="preserve"> </v>
      </c>
      <c r="J8" s="71" t="str">
        <f>IF('Abutment Bar Calcs'!I13=0, " ", 'Abutment Bar Calcs'!I13)</f>
        <v xml:space="preserve"> </v>
      </c>
      <c r="K8" s="71" t="str">
        <f>IF('Abutment Bar Calcs'!J13=0, " ", 'Abutment Bar Calcs'!J13)</f>
        <v xml:space="preserve"> </v>
      </c>
      <c r="L8" s="72"/>
      <c r="M8" s="68"/>
    </row>
    <row r="9" spans="2:13" x14ac:dyDescent="0.3">
      <c r="B9" s="69">
        <f>'Abutment Bar Calcs'!A14</f>
        <v>0</v>
      </c>
      <c r="C9" s="70">
        <f>'Abutment Bar Calcs'!C14</f>
        <v>0</v>
      </c>
      <c r="D9" s="71"/>
      <c r="E9" s="70">
        <f>'Abutment Bar Calcs'!D14</f>
        <v>0</v>
      </c>
      <c r="F9" s="70">
        <f>'Abutment Bar Calcs'!B14</f>
        <v>0</v>
      </c>
      <c r="G9" s="71" t="str">
        <f>IF('Abutment Bar Calcs'!F14=0, " ", 'Abutment Bar Calcs'!F14)</f>
        <v xml:space="preserve"> </v>
      </c>
      <c r="H9" s="71" t="str">
        <f>IF('Abutment Bar Calcs'!G14=0, " ", 'Abutment Bar Calcs'!G14)</f>
        <v xml:space="preserve"> </v>
      </c>
      <c r="I9" s="71" t="str">
        <f>IF('Abutment Bar Calcs'!H14=0, " ", 'Abutment Bar Calcs'!H14)</f>
        <v xml:space="preserve"> </v>
      </c>
      <c r="J9" s="71" t="str">
        <f>IF('Abutment Bar Calcs'!I14=0, " ", 'Abutment Bar Calcs'!I14)</f>
        <v xml:space="preserve"> </v>
      </c>
      <c r="K9" s="71" t="str">
        <f>IF('Abutment Bar Calcs'!J14=0, " ", 'Abutment Bar Calcs'!J14)</f>
        <v xml:space="preserve"> </v>
      </c>
      <c r="L9" s="72"/>
      <c r="M9" s="68"/>
    </row>
    <row r="10" spans="2:13" x14ac:dyDescent="0.3">
      <c r="B10" s="69" t="str">
        <f>'Abutment Bar Calcs'!A15</f>
        <v>A601</v>
      </c>
      <c r="C10" s="70">
        <f>'Abutment Bar Calcs'!C15</f>
        <v>84</v>
      </c>
      <c r="D10" s="71" t="s">
        <v>58</v>
      </c>
      <c r="E10" s="70">
        <f>'Abutment Bar Calcs'!D15</f>
        <v>451.68144000000007</v>
      </c>
      <c r="F10" s="70">
        <f>'Abutment Bar Calcs'!B15</f>
        <v>2</v>
      </c>
      <c r="G10" s="71" t="s">
        <v>61</v>
      </c>
      <c r="H10" s="71" t="s">
        <v>62</v>
      </c>
      <c r="I10" s="71" t="s">
        <v>61</v>
      </c>
      <c r="J10" s="71" t="str">
        <f>IF('Abutment Bar Calcs'!I15=0, " ", 'Abutment Bar Calcs'!I15)</f>
        <v xml:space="preserve"> </v>
      </c>
      <c r="K10" s="71" t="str">
        <f>IF('Abutment Bar Calcs'!J15=0, " ", 'Abutment Bar Calcs'!J15)</f>
        <v xml:space="preserve"> </v>
      </c>
      <c r="L10" s="72"/>
      <c r="M10" s="68"/>
    </row>
    <row r="11" spans="2:13" x14ac:dyDescent="0.3">
      <c r="B11" s="69" t="str">
        <f>'Abutment Bar Calcs'!A16</f>
        <v>A602</v>
      </c>
      <c r="C11" s="70">
        <f>'Abutment Bar Calcs'!C16</f>
        <v>168</v>
      </c>
      <c r="D11" s="71" t="s">
        <v>33</v>
      </c>
      <c r="E11" s="70">
        <f>'Abutment Bar Calcs'!D16</f>
        <v>946.42822400001512</v>
      </c>
      <c r="F11" s="70" t="str">
        <f>'Abutment Bar Calcs'!B16</f>
        <v>ST</v>
      </c>
      <c r="G11" s="71"/>
      <c r="H11" s="71" t="str">
        <f>IF('Abutment Bar Calcs'!G16=0, " ", 'Abutment Bar Calcs'!G16)</f>
        <v xml:space="preserve"> </v>
      </c>
      <c r="I11" s="71" t="str">
        <f>IF('Abutment Bar Calcs'!H16=0, " ", 'Abutment Bar Calcs'!H16)</f>
        <v xml:space="preserve"> </v>
      </c>
      <c r="J11" s="71" t="str">
        <f>IF('Abutment Bar Calcs'!I16=0, " ", 'Abutment Bar Calcs'!I16)</f>
        <v xml:space="preserve"> </v>
      </c>
      <c r="K11" s="71" t="str">
        <f>IF('Abutment Bar Calcs'!J16=0, " ", 'Abutment Bar Calcs'!J16)</f>
        <v xml:space="preserve"> </v>
      </c>
      <c r="L11" s="72"/>
      <c r="M11" s="68"/>
    </row>
    <row r="12" spans="2:13" x14ac:dyDescent="0.3">
      <c r="B12" s="69" t="str">
        <f>'Abutment Bar Calcs'!A17</f>
        <v>A603</v>
      </c>
      <c r="C12" s="70">
        <f>'Abutment Bar Calcs'!C17</f>
        <v>168</v>
      </c>
      <c r="D12" s="71" t="s">
        <v>59</v>
      </c>
      <c r="E12" s="70">
        <f>'Abutment Bar Calcs'!D17</f>
        <v>631.00822400001528</v>
      </c>
      <c r="F12" s="70" t="str">
        <f>'Abutment Bar Calcs'!B17</f>
        <v>ST</v>
      </c>
      <c r="G12" s="71"/>
      <c r="H12" s="71" t="str">
        <f>IF('Abutment Bar Calcs'!G17=0, " ", 'Abutment Bar Calcs'!G17)</f>
        <v xml:space="preserve"> </v>
      </c>
      <c r="I12" s="71" t="str">
        <f>IF('Abutment Bar Calcs'!H17=0, " ", 'Abutment Bar Calcs'!H17)</f>
        <v xml:space="preserve"> </v>
      </c>
      <c r="J12" s="71" t="str">
        <f>IF('Abutment Bar Calcs'!I17=0, " ", 'Abutment Bar Calcs'!I17)</f>
        <v xml:space="preserve"> </v>
      </c>
      <c r="K12" s="71" t="str">
        <f>IF('Abutment Bar Calcs'!J17=0, " ", 'Abutment Bar Calcs'!J17)</f>
        <v xml:space="preserve"> </v>
      </c>
      <c r="L12" s="72"/>
      <c r="M12" s="68"/>
    </row>
    <row r="13" spans="2:13" x14ac:dyDescent="0.3">
      <c r="B13" s="69" t="str">
        <f>'Abutment Bar Calcs'!A18</f>
        <v>A604</v>
      </c>
      <c r="C13" s="70">
        <f>'Abutment Bar Calcs'!C18</f>
        <v>168</v>
      </c>
      <c r="D13" s="71" t="s">
        <v>33</v>
      </c>
      <c r="E13" s="70">
        <f>'Abutment Bar Calcs'!D18</f>
        <v>946.26</v>
      </c>
      <c r="F13" s="70">
        <f>'Abutment Bar Calcs'!B18</f>
        <v>1</v>
      </c>
      <c r="G13" s="71" t="s">
        <v>63</v>
      </c>
      <c r="H13" s="71" t="s">
        <v>59</v>
      </c>
      <c r="I13" s="71" t="str">
        <f>IF('Abutment Bar Calcs'!H18=0, " ", 'Abutment Bar Calcs'!H18)</f>
        <v xml:space="preserve"> </v>
      </c>
      <c r="J13" s="71" t="str">
        <f>IF('Abutment Bar Calcs'!I18=0, " ", 'Abutment Bar Calcs'!I18)</f>
        <v xml:space="preserve"> </v>
      </c>
      <c r="K13" s="71" t="str">
        <f>IF('Abutment Bar Calcs'!J18=0, " ", 'Abutment Bar Calcs'!J18)</f>
        <v xml:space="preserve"> </v>
      </c>
      <c r="L13" s="72"/>
      <c r="M13" s="68"/>
    </row>
    <row r="14" spans="2:13" x14ac:dyDescent="0.3">
      <c r="B14" s="69" t="str">
        <f>'Abutment Bar Calcs'!A19</f>
        <v>A605</v>
      </c>
      <c r="C14" s="70">
        <f>'Abutment Bar Calcs'!C19</f>
        <v>84</v>
      </c>
      <c r="D14" s="71" t="s">
        <v>60</v>
      </c>
      <c r="E14" s="70">
        <f>'Abutment Bar Calcs'!D19</f>
        <v>483.60194400000006</v>
      </c>
      <c r="F14" s="70">
        <f>'Abutment Bar Calcs'!B19</f>
        <v>1</v>
      </c>
      <c r="G14" s="71" t="s">
        <v>64</v>
      </c>
      <c r="H14" s="71" t="s">
        <v>65</v>
      </c>
      <c r="I14" s="71" t="str">
        <f>IF('Abutment Bar Calcs'!H19=0, " ", 'Abutment Bar Calcs'!H19)</f>
        <v xml:space="preserve"> </v>
      </c>
      <c r="J14" s="71" t="str">
        <f>IF('Abutment Bar Calcs'!I19=0, " ", 'Abutment Bar Calcs'!I19)</f>
        <v xml:space="preserve"> </v>
      </c>
      <c r="K14" s="71" t="str">
        <f>IF('Abutment Bar Calcs'!J19=0, " ", 'Abutment Bar Calcs'!J19)</f>
        <v xml:space="preserve"> </v>
      </c>
      <c r="L14" s="72"/>
      <c r="M14" s="68"/>
    </row>
    <row r="15" spans="2:13" x14ac:dyDescent="0.3">
      <c r="B15" s="69">
        <f>'Abutment Bar Calcs'!A20</f>
        <v>0</v>
      </c>
      <c r="C15" s="70"/>
      <c r="D15" s="71"/>
      <c r="E15" s="70"/>
      <c r="F15" s="70"/>
      <c r="G15" s="71"/>
      <c r="H15" s="71"/>
      <c r="I15" s="71"/>
      <c r="J15" s="71"/>
      <c r="K15" s="71"/>
      <c r="L15" s="72"/>
      <c r="M15" s="68"/>
    </row>
    <row r="16" spans="2:13" ht="14.4" thickBot="1" x14ac:dyDescent="0.35">
      <c r="B16" s="73" t="str">
        <f>[1]Main!B148</f>
        <v xml:space="preserve">TOTAL </v>
      </c>
      <c r="C16" s="74"/>
      <c r="D16" s="75"/>
      <c r="E16" s="74">
        <f>SUM(E6:E15)</f>
        <v>3913.7278320000305</v>
      </c>
      <c r="F16" s="76"/>
      <c r="G16" s="75"/>
      <c r="H16" s="75"/>
      <c r="I16" s="75"/>
      <c r="J16" s="75"/>
      <c r="K16" s="75"/>
      <c r="L16" s="77"/>
    </row>
  </sheetData>
  <mergeCells count="13">
    <mergeCell ref="K3:K4"/>
    <mergeCell ref="L3:L4"/>
    <mergeCell ref="B5:L5"/>
    <mergeCell ref="B2:B4"/>
    <mergeCell ref="D2:D4"/>
    <mergeCell ref="E2:E4"/>
    <mergeCell ref="F2:F4"/>
    <mergeCell ref="G2:L2"/>
    <mergeCell ref="C3:C4"/>
    <mergeCell ref="G3:G4"/>
    <mergeCell ref="H3:H4"/>
    <mergeCell ref="I3:I4"/>
    <mergeCell ref="J3:J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"/>
  <sheetViews>
    <sheetView tabSelected="1" view="pageBreakPreview" zoomScaleNormal="80" zoomScaleSheetLayoutView="100" workbookViewId="0">
      <selection activeCell="K7" sqref="K7:K8"/>
    </sheetView>
  </sheetViews>
  <sheetFormatPr defaultRowHeight="14.4" x14ac:dyDescent="0.3"/>
  <cols>
    <col min="1" max="1" width="8.88671875" bestFit="1" customWidth="1"/>
    <col min="4" max="4" width="8" customWidth="1"/>
    <col min="5" max="5" width="14.88671875" bestFit="1" customWidth="1"/>
    <col min="6" max="6" width="14" bestFit="1" customWidth="1"/>
    <col min="8" max="8" width="11.33203125" customWidth="1"/>
    <col min="10" max="10" width="10.21875" customWidth="1"/>
    <col min="11" max="11" width="12.77734375" bestFit="1" customWidth="1"/>
    <col min="12" max="12" width="15.109375" customWidth="1"/>
    <col min="13" max="13" width="16.21875" customWidth="1"/>
    <col min="14" max="14" width="15.21875" bestFit="1" customWidth="1"/>
    <col min="15" max="17" width="15.6640625" customWidth="1"/>
    <col min="18" max="18" width="13.21875" customWidth="1"/>
    <col min="19" max="19" width="12.44140625" bestFit="1" customWidth="1"/>
    <col min="21" max="21" width="6.44140625" customWidth="1"/>
  </cols>
  <sheetData>
    <row r="1" spans="1:26" x14ac:dyDescent="0.3">
      <c r="A1" s="1"/>
      <c r="B1" s="2"/>
      <c r="C1" s="3"/>
      <c r="D1" s="3"/>
      <c r="E1" s="4" t="s">
        <v>0</v>
      </c>
      <c r="F1" s="4"/>
      <c r="G1" s="5" t="s">
        <v>23</v>
      </c>
      <c r="H1" s="6" t="s">
        <v>1</v>
      </c>
      <c r="I1" s="26"/>
      <c r="J1" s="7"/>
      <c r="O1" s="45"/>
      <c r="P1" s="8"/>
      <c r="Q1" s="30"/>
      <c r="R1" s="30"/>
      <c r="S1" s="8"/>
      <c r="Z1" s="23"/>
    </row>
    <row r="2" spans="1:26" x14ac:dyDescent="0.3">
      <c r="A2" s="9"/>
      <c r="B2" s="10"/>
      <c r="C2" s="11"/>
      <c r="D2" s="11"/>
      <c r="E2" s="12" t="s">
        <v>2</v>
      </c>
      <c r="F2" s="12"/>
      <c r="G2" s="13" t="s">
        <v>3</v>
      </c>
      <c r="H2" s="10" t="s">
        <v>4</v>
      </c>
      <c r="I2" s="27">
        <v>44432</v>
      </c>
      <c r="J2" s="14"/>
      <c r="R2" s="32"/>
      <c r="S2" s="8"/>
      <c r="Z2" s="23"/>
    </row>
    <row r="3" spans="1:26" x14ac:dyDescent="0.3">
      <c r="A3" s="9"/>
      <c r="B3" s="10"/>
      <c r="C3" s="11"/>
      <c r="D3" s="11"/>
      <c r="E3" s="12" t="s">
        <v>5</v>
      </c>
      <c r="F3" s="12"/>
      <c r="G3" s="10"/>
      <c r="H3" s="10" t="s">
        <v>4</v>
      </c>
      <c r="I3" s="27"/>
      <c r="J3" s="14"/>
      <c r="N3" s="121" t="s">
        <v>39</v>
      </c>
      <c r="O3" s="121"/>
      <c r="P3" s="121"/>
      <c r="Q3" s="121"/>
      <c r="R3" s="121"/>
      <c r="S3" s="31"/>
      <c r="Z3" s="23"/>
    </row>
    <row r="4" spans="1:26" x14ac:dyDescent="0.3">
      <c r="A4" s="9"/>
      <c r="B4" s="10"/>
      <c r="C4" s="11"/>
      <c r="D4" s="11"/>
      <c r="E4" s="12" t="s">
        <v>6</v>
      </c>
      <c r="F4" s="12"/>
      <c r="G4" s="15" t="s">
        <v>7</v>
      </c>
      <c r="H4" s="10"/>
      <c r="I4" s="28"/>
      <c r="J4" s="16"/>
      <c r="N4" s="63" t="s">
        <v>25</v>
      </c>
      <c r="O4" s="93" t="s">
        <v>44</v>
      </c>
      <c r="P4" s="23" t="s">
        <v>42</v>
      </c>
      <c r="Q4" s="23" t="s">
        <v>46</v>
      </c>
      <c r="R4" s="41" t="s">
        <v>43</v>
      </c>
      <c r="S4" s="32" t="s">
        <v>45</v>
      </c>
      <c r="Z4" s="23"/>
    </row>
    <row r="5" spans="1:26" x14ac:dyDescent="0.3">
      <c r="A5" s="9"/>
      <c r="B5" s="10"/>
      <c r="C5" s="11"/>
      <c r="D5" s="11"/>
      <c r="E5" s="12" t="s">
        <v>8</v>
      </c>
      <c r="F5" s="12"/>
      <c r="G5" s="17" t="s">
        <v>24</v>
      </c>
      <c r="H5" s="10"/>
      <c r="I5" s="28"/>
      <c r="J5" s="16"/>
      <c r="N5" s="46" t="s">
        <v>40</v>
      </c>
      <c r="O5" s="61">
        <f>744.9+1+1.25</f>
        <v>747.15</v>
      </c>
      <c r="P5" s="61">
        <f>O5+11.25*0.04</f>
        <v>747.6</v>
      </c>
      <c r="Q5" s="61">
        <f>P5+12*0.016</f>
        <v>747.79200000000003</v>
      </c>
      <c r="R5" s="41">
        <f>Q5+0.016*12</f>
        <v>747.98400000000004</v>
      </c>
      <c r="S5" s="24">
        <f>R5-0.04*5.25</f>
        <v>747.774</v>
      </c>
      <c r="Z5" s="23"/>
    </row>
    <row r="6" spans="1:26" ht="15" thickBot="1" x14ac:dyDescent="0.35">
      <c r="A6" s="18"/>
      <c r="B6" s="19"/>
      <c r="C6" s="20"/>
      <c r="D6" s="20"/>
      <c r="E6" s="21" t="s">
        <v>9</v>
      </c>
      <c r="F6" s="21"/>
      <c r="G6" s="22" t="s">
        <v>66</v>
      </c>
      <c r="H6" s="19"/>
      <c r="I6" s="29"/>
      <c r="J6" s="16"/>
      <c r="K6" s="25"/>
      <c r="L6" s="24"/>
      <c r="M6" s="24"/>
      <c r="N6" s="41" t="s">
        <v>41</v>
      </c>
      <c r="O6" s="61">
        <f>741.16+1+1.25</f>
        <v>743.41</v>
      </c>
      <c r="P6" s="61">
        <f>O6+11.25*0.04</f>
        <v>743.86</v>
      </c>
      <c r="Q6" s="61">
        <f>P6+12*0.016</f>
        <v>744.05200000000002</v>
      </c>
      <c r="R6" s="41">
        <f>Q6+0.016*12</f>
        <v>744.24400000000003</v>
      </c>
      <c r="S6" s="24">
        <f>R6-0.04*5.25</f>
        <v>744.03399999999999</v>
      </c>
      <c r="Z6" s="23"/>
    </row>
    <row r="7" spans="1:26" x14ac:dyDescent="0.3">
      <c r="A7" s="16"/>
      <c r="B7" s="10"/>
      <c r="C7" s="11"/>
      <c r="D7" s="11"/>
      <c r="E7" s="12"/>
      <c r="F7" s="12"/>
      <c r="G7" s="17"/>
      <c r="H7" s="10"/>
      <c r="I7" s="16"/>
      <c r="J7" s="16"/>
      <c r="K7" s="25"/>
      <c r="L7" s="24"/>
      <c r="M7" s="24"/>
      <c r="N7" s="41"/>
      <c r="O7" s="41"/>
      <c r="Q7" s="32"/>
      <c r="R7" s="24"/>
      <c r="S7" s="8"/>
      <c r="Z7" s="23"/>
    </row>
    <row r="8" spans="1:26" ht="15" thickBot="1" x14ac:dyDescent="0.35">
      <c r="A8" s="64"/>
      <c r="B8" s="31"/>
      <c r="C8" s="31"/>
      <c r="D8" s="32"/>
      <c r="E8" s="32"/>
      <c r="F8" s="32"/>
      <c r="G8" s="32"/>
      <c r="H8" s="32"/>
      <c r="I8" s="31"/>
      <c r="J8" s="31"/>
      <c r="K8" s="31"/>
      <c r="N8" s="94" t="s">
        <v>47</v>
      </c>
      <c r="O8" s="41"/>
      <c r="Q8" s="25"/>
    </row>
    <row r="9" spans="1:26" x14ac:dyDescent="0.3">
      <c r="A9" s="95" t="s">
        <v>14</v>
      </c>
      <c r="B9" s="119" t="s">
        <v>15</v>
      </c>
      <c r="C9" s="83" t="s">
        <v>16</v>
      </c>
      <c r="D9" s="33" t="s">
        <v>35</v>
      </c>
      <c r="E9" s="84" t="s">
        <v>17</v>
      </c>
      <c r="F9" s="116" t="s">
        <v>18</v>
      </c>
      <c r="G9" s="117"/>
      <c r="H9" s="117"/>
      <c r="I9" s="117"/>
      <c r="J9" s="118"/>
      <c r="K9" s="47" t="s">
        <v>34</v>
      </c>
      <c r="M9" s="41"/>
      <c r="N9" s="62"/>
      <c r="O9" s="25"/>
      <c r="P9" s="56"/>
    </row>
    <row r="10" spans="1:26" ht="15" thickBot="1" x14ac:dyDescent="0.35">
      <c r="A10" s="96"/>
      <c r="B10" s="120"/>
      <c r="C10" s="81" t="s">
        <v>19</v>
      </c>
      <c r="D10" s="85" t="s">
        <v>36</v>
      </c>
      <c r="E10" s="34" t="s">
        <v>20</v>
      </c>
      <c r="F10" s="35" t="s">
        <v>10</v>
      </c>
      <c r="G10" s="36" t="s">
        <v>11</v>
      </c>
      <c r="H10" s="36" t="s">
        <v>12</v>
      </c>
      <c r="I10" s="36" t="s">
        <v>13</v>
      </c>
      <c r="J10" s="82" t="s">
        <v>22</v>
      </c>
      <c r="K10" s="47" t="s">
        <v>20</v>
      </c>
      <c r="M10" s="41"/>
      <c r="N10" s="62"/>
      <c r="O10" s="25"/>
    </row>
    <row r="11" spans="1:26" ht="15" customHeight="1" x14ac:dyDescent="0.3">
      <c r="A11" s="97" t="s">
        <v>48</v>
      </c>
      <c r="B11" s="86" t="s">
        <v>21</v>
      </c>
      <c r="C11" s="87">
        <f>1*2+3*2</f>
        <v>8</v>
      </c>
      <c r="D11" s="88">
        <f>C11*K11*1.043</f>
        <v>250.32</v>
      </c>
      <c r="E11" s="89">
        <f t="shared" ref="E11:E13" si="0">2/12</f>
        <v>0.16666666666666666</v>
      </c>
      <c r="F11" s="90">
        <v>30</v>
      </c>
      <c r="G11" s="91"/>
      <c r="H11" s="91"/>
      <c r="I11" s="91"/>
      <c r="J11" s="92"/>
      <c r="K11" s="78">
        <f t="shared" ref="K11:K17" si="1">IF(B11="ST", F11, "USE ODOT TOOL")</f>
        <v>30</v>
      </c>
      <c r="L11" s="55"/>
      <c r="M11" s="62"/>
      <c r="N11" s="61"/>
      <c r="O11" s="25"/>
      <c r="P11" s="57"/>
      <c r="Q11" s="51"/>
      <c r="R11" s="51"/>
    </row>
    <row r="12" spans="1:26" x14ac:dyDescent="0.3">
      <c r="A12" s="98" t="s">
        <v>49</v>
      </c>
      <c r="B12" s="48" t="s">
        <v>21</v>
      </c>
      <c r="C12" s="49">
        <f>C11</f>
        <v>8</v>
      </c>
      <c r="D12" s="79">
        <f>C12*K12*1.043</f>
        <v>104.99533333333331</v>
      </c>
      <c r="E12" s="37">
        <f t="shared" si="0"/>
        <v>0.16666666666666666</v>
      </c>
      <c r="F12" s="42">
        <f>40.5-2*E12-F11+29/12</f>
        <v>12.58333333333333</v>
      </c>
      <c r="G12" s="43"/>
      <c r="H12" s="43"/>
      <c r="I12" s="43"/>
      <c r="J12" s="40"/>
      <c r="K12" s="78">
        <f t="shared" si="1"/>
        <v>12.58333333333333</v>
      </c>
      <c r="L12" s="52"/>
      <c r="P12" s="53"/>
      <c r="Q12" s="53"/>
      <c r="R12" s="53"/>
    </row>
    <row r="13" spans="1:26" x14ac:dyDescent="0.3">
      <c r="A13" s="48" t="s">
        <v>50</v>
      </c>
      <c r="B13" s="48" t="s">
        <v>21</v>
      </c>
      <c r="C13" s="49">
        <f>2*4</f>
        <v>8</v>
      </c>
      <c r="D13" s="79">
        <f>C13*K13*1.043</f>
        <v>99.432666666666648</v>
      </c>
      <c r="E13" s="37">
        <f t="shared" si="0"/>
        <v>0.16666666666666666</v>
      </c>
      <c r="F13" s="42">
        <f>12.25-2*E13</f>
        <v>11.916666666666666</v>
      </c>
      <c r="G13" s="43"/>
      <c r="H13" s="43"/>
      <c r="I13" s="43"/>
      <c r="J13" s="40"/>
      <c r="K13" s="78">
        <f t="shared" si="1"/>
        <v>11.916666666666666</v>
      </c>
      <c r="L13" s="53"/>
      <c r="N13" s="56"/>
      <c r="O13" s="56"/>
      <c r="P13" s="54"/>
      <c r="Q13" s="54"/>
      <c r="R13" s="54"/>
    </row>
    <row r="14" spans="1:26" x14ac:dyDescent="0.3">
      <c r="A14" s="48"/>
      <c r="B14" s="48"/>
      <c r="C14" s="49"/>
      <c r="D14" s="79"/>
      <c r="E14" s="37"/>
      <c r="F14" s="42"/>
      <c r="G14" s="43"/>
      <c r="H14" s="43"/>
      <c r="I14" s="43"/>
      <c r="J14" s="40"/>
      <c r="K14" s="78"/>
      <c r="L14" s="50"/>
      <c r="M14" s="54"/>
      <c r="N14" s="54"/>
    </row>
    <row r="15" spans="1:26" x14ac:dyDescent="0.3">
      <c r="A15" s="48" t="s">
        <v>51</v>
      </c>
      <c r="B15" s="48">
        <v>2</v>
      </c>
      <c r="C15" s="49">
        <f>(ROUNDUP(40.5-2*E15,0)+1)*2</f>
        <v>84</v>
      </c>
      <c r="D15" s="79">
        <f>C15*K15*1.502</f>
        <v>451.68144000000007</v>
      </c>
      <c r="E15" s="37">
        <f t="shared" ref="E15:E18" si="2">2/12</f>
        <v>0.16666666666666666</v>
      </c>
      <c r="F15" s="42">
        <f>15/12+0.25</f>
        <v>1.5</v>
      </c>
      <c r="G15" s="43">
        <f>1.25-2*E15</f>
        <v>0.91666666666666674</v>
      </c>
      <c r="H15" s="43">
        <f>F15</f>
        <v>1.5</v>
      </c>
      <c r="I15" s="43"/>
      <c r="J15" s="40"/>
      <c r="K15" s="78">
        <v>3.58</v>
      </c>
      <c r="L15" s="50"/>
      <c r="M15" s="51"/>
      <c r="N15" s="51"/>
    </row>
    <row r="16" spans="1:26" x14ac:dyDescent="0.3">
      <c r="A16" s="48" t="s">
        <v>52</v>
      </c>
      <c r="B16" s="48" t="s">
        <v>21</v>
      </c>
      <c r="C16" s="49">
        <f>C15*2</f>
        <v>168</v>
      </c>
      <c r="D16" s="79">
        <f t="shared" ref="D16:D19" si="3">C16*K16*1.502</f>
        <v>946.42822400001512</v>
      </c>
      <c r="E16" s="37">
        <f t="shared" si="2"/>
        <v>0.16666666666666666</v>
      </c>
      <c r="F16" s="42">
        <f>R5-744.9-E16+10/12</f>
        <v>3.750666666666727</v>
      </c>
      <c r="G16" s="43"/>
      <c r="H16" s="43"/>
      <c r="I16" s="43"/>
      <c r="J16" s="40"/>
      <c r="K16" s="78">
        <f t="shared" si="1"/>
        <v>3.750666666666727</v>
      </c>
      <c r="L16" s="50"/>
      <c r="M16" s="51"/>
      <c r="N16" s="51"/>
    </row>
    <row r="17" spans="1:14" x14ac:dyDescent="0.3">
      <c r="A17" s="48" t="s">
        <v>53</v>
      </c>
      <c r="B17" s="48" t="s">
        <v>21</v>
      </c>
      <c r="C17" s="49">
        <f>C16</f>
        <v>168</v>
      </c>
      <c r="D17" s="79">
        <f t="shared" si="3"/>
        <v>631.00822400001528</v>
      </c>
      <c r="E17" s="37">
        <f t="shared" si="2"/>
        <v>0.16666666666666666</v>
      </c>
      <c r="F17" s="42">
        <f>F16-1.25</f>
        <v>2.500666666666727</v>
      </c>
      <c r="G17" s="43"/>
      <c r="H17" s="43"/>
      <c r="I17" s="43"/>
      <c r="J17" s="40"/>
      <c r="K17" s="78">
        <f t="shared" si="1"/>
        <v>2.500666666666727</v>
      </c>
      <c r="L17" s="50"/>
      <c r="M17" s="51"/>
      <c r="N17" s="51"/>
    </row>
    <row r="18" spans="1:14" x14ac:dyDescent="0.3">
      <c r="A18" s="48" t="s">
        <v>54</v>
      </c>
      <c r="B18" s="48">
        <v>1</v>
      </c>
      <c r="C18" s="49">
        <f>C17</f>
        <v>168</v>
      </c>
      <c r="D18" s="79">
        <f t="shared" si="3"/>
        <v>946.26</v>
      </c>
      <c r="E18" s="37">
        <f t="shared" si="2"/>
        <v>0.16666666666666666</v>
      </c>
      <c r="F18" s="42">
        <f>1.75-2*E18</f>
        <v>1.4166666666666667</v>
      </c>
      <c r="G18" s="43">
        <f>F17</f>
        <v>2.500666666666727</v>
      </c>
      <c r="H18" s="43"/>
      <c r="I18" s="43"/>
      <c r="J18" s="40"/>
      <c r="K18" s="78">
        <v>3.75</v>
      </c>
      <c r="L18" s="50"/>
      <c r="M18" s="51"/>
      <c r="N18" s="51"/>
    </row>
    <row r="19" spans="1:14" ht="15" thickBot="1" x14ac:dyDescent="0.35">
      <c r="A19" s="39" t="s">
        <v>55</v>
      </c>
      <c r="B19" s="39">
        <v>1</v>
      </c>
      <c r="C19" s="38">
        <f>2*4*10+1*4</f>
        <v>84</v>
      </c>
      <c r="D19" s="80">
        <f t="shared" si="3"/>
        <v>483.60194400000006</v>
      </c>
      <c r="E19" s="58">
        <f t="shared" ref="E19" si="4">2/12</f>
        <v>0.16666666666666666</v>
      </c>
      <c r="F19" s="44">
        <v>1</v>
      </c>
      <c r="G19" s="59">
        <f>2+4/12-E19+10/12</f>
        <v>3.0000000000000004</v>
      </c>
      <c r="H19" s="59"/>
      <c r="I19" s="59"/>
      <c r="J19" s="60"/>
      <c r="K19" s="78">
        <v>3.8330000000000002</v>
      </c>
    </row>
  </sheetData>
  <mergeCells count="3">
    <mergeCell ref="F9:J9"/>
    <mergeCell ref="B9:B10"/>
    <mergeCell ref="N3:R3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Bar Bends</vt:lpstr>
      <vt:lpstr>Dev Lengths</vt:lpstr>
      <vt:lpstr>Lap Lengths</vt:lpstr>
      <vt:lpstr>Bar Types</vt:lpstr>
      <vt:lpstr>Schedule</vt:lpstr>
      <vt:lpstr>Abutment Bar Calcs</vt:lpstr>
      <vt:lpstr>'Abutment Bar Calcs'!Print_Area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2021-11-05T14:55:17Z</dcterms:modified>
</cp:coreProperties>
</file>